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6 месяцев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H8" i="9" l="1"/>
  <c r="H10" i="9"/>
  <c r="O10" i="9" l="1"/>
  <c r="O9" i="9"/>
  <c r="G10" i="9"/>
  <c r="F10" i="9"/>
  <c r="G9" i="9"/>
  <c r="F9" i="9"/>
  <c r="M10" i="9"/>
  <c r="L10" i="9"/>
  <c r="M9" i="9"/>
  <c r="L9" i="9"/>
  <c r="P10" i="9" l="1"/>
  <c r="P9" i="9"/>
  <c r="C8" i="9"/>
  <c r="I8" i="9" l="1"/>
  <c r="K8" i="9" l="1"/>
  <c r="J8" i="9"/>
  <c r="N9" i="9" l="1"/>
  <c r="N10" i="9"/>
  <c r="D8" i="9"/>
  <c r="N8" i="9" l="1"/>
  <c r="M8" i="9"/>
  <c r="L8" i="9" l="1"/>
  <c r="E8" i="9" l="1"/>
  <c r="H9" i="9" s="1"/>
  <c r="F8" i="9" l="1"/>
  <c r="O8" i="9"/>
  <c r="G8" i="9"/>
  <c r="P8" i="9" l="1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<sst xmlns="http://schemas.openxmlformats.org/spreadsheetml/2006/main" count="32" uniqueCount="29">
  <si>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</si>
  <si>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</si>
  <si>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</si>
  <si>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</si>
  <si>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</si>
  <si>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</si>
  <si>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</si>
  <si>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</si>
  <si>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</si>
  <si>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</si>
  <si>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</si>
  <si>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</si>
  <si>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</si>
  <si>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</si>
  <si>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</si>
  <si>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</si>
  <si>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</si>
  <si>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</si>
  <si>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</si>
  <si>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</si>
  <si>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</si>
  <si>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</si>
  <si>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</si>
  <si>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</si>
  <si>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</si>
  <si>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</si>
  <si>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</si>
  <si>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6 месяцев 2025 года в разрезе муниципальных программ и непрограммных расходов</t>
  </si>
  <si>
    <t>за 6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</si>
</sst>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77" zoomScaleNormal="77" workbookViewId="0">
      <selection activeCell="J8" sqref="J8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6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"/>
    </row>
    <row r="2" spans="1:16" ht="18.75" x14ac:dyDescent="0.3">
      <c r="A2" s="18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0" t="s">
        <v>25</v>
      </c>
      <c r="B4" s="20" t="s">
        <v>0</v>
      </c>
      <c r="C4" s="22" t="s">
        <v>28</v>
      </c>
      <c r="D4" s="23"/>
      <c r="E4" s="23"/>
      <c r="F4" s="23"/>
      <c r="G4" s="23"/>
      <c r="H4" s="24"/>
      <c r="I4" s="25" t="s">
        <v>10</v>
      </c>
      <c r="J4" s="22" t="s">
        <v>4</v>
      </c>
      <c r="K4" s="28"/>
      <c r="L4" s="28"/>
      <c r="M4" s="28"/>
      <c r="N4" s="28"/>
      <c r="O4" s="28"/>
      <c r="P4" s="29"/>
    </row>
    <row r="5" spans="1:16" ht="33" customHeight="1" x14ac:dyDescent="0.25">
      <c r="A5" s="20"/>
      <c r="B5" s="20"/>
      <c r="C5" s="30" t="s">
        <v>10</v>
      </c>
      <c r="D5" s="30" t="s">
        <v>11</v>
      </c>
      <c r="E5" s="30" t="s">
        <v>8</v>
      </c>
      <c r="F5" s="22" t="s">
        <v>2</v>
      </c>
      <c r="G5" s="29"/>
      <c r="H5" s="25" t="s">
        <v>3</v>
      </c>
      <c r="I5" s="26"/>
      <c r="J5" s="25" t="s">
        <v>16</v>
      </c>
      <c r="K5" s="25" t="s">
        <v>9</v>
      </c>
      <c r="L5" s="33" t="s">
        <v>5</v>
      </c>
      <c r="M5" s="34"/>
      <c r="N5" s="6"/>
      <c r="O5" s="6"/>
      <c r="P5" s="6"/>
    </row>
    <row r="6" spans="1:16" ht="76.5" x14ac:dyDescent="0.25">
      <c r="A6" s="21"/>
      <c r="B6" s="21"/>
      <c r="C6" s="31"/>
      <c r="D6" s="31"/>
      <c r="E6" s="31"/>
      <c r="F6" s="8" t="s">
        <v>12</v>
      </c>
      <c r="G6" s="8" t="s">
        <v>13</v>
      </c>
      <c r="H6" s="32"/>
      <c r="I6" s="27"/>
      <c r="J6" s="27"/>
      <c r="K6" s="27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1374160923.3799999</v>
      </c>
      <c r="E8" s="9">
        <f>SUM(E9:E10)</f>
        <v>524458906.08999997</v>
      </c>
      <c r="F8" s="9">
        <f>SUM(E8/C8*100)</f>
        <v>46.163646188353283</v>
      </c>
      <c r="G8" s="9">
        <f>SUM(E8/D8*100)</f>
        <v>38.165756074623161</v>
      </c>
      <c r="H8" s="12">
        <f>SUM(H9:H10)</f>
        <v>100.0030732717227</v>
      </c>
      <c r="I8" s="9">
        <f>SUM(I9:I10)</f>
        <v>1007827100</v>
      </c>
      <c r="J8" s="9">
        <f>SUM(J9:J10)</f>
        <v>1285354650.6499999</v>
      </c>
      <c r="K8" s="9">
        <f>SUM(K9:K10)</f>
        <v>511383856.53999996</v>
      </c>
      <c r="L8" s="9">
        <f>SUM(K8/I8*100)</f>
        <v>50.74122898064558</v>
      </c>
      <c r="M8" s="9">
        <f>SUM(K8/J8*100)</f>
        <v>39.785428580461804</v>
      </c>
      <c r="N8" s="12">
        <f>SUM(N9:N10)</f>
        <v>100</v>
      </c>
      <c r="O8" s="9">
        <f>SUM(E8/K8*100)</f>
        <v>102.55679747860349</v>
      </c>
      <c r="P8" s="9">
        <f>SUM(G8-M8)</f>
        <v>-1.6196725058386434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1368912638.0899999</v>
      </c>
      <c r="E9" s="11">
        <v>521559506.01999998</v>
      </c>
      <c r="F9" s="11">
        <f>SUM(E9/C9*100)</f>
        <v>46.057955581529924</v>
      </c>
      <c r="G9" s="11">
        <f>SUM(E9/D9*100)</f>
        <v>38.100276928388595</v>
      </c>
      <c r="H9" s="13">
        <f>E9/E8*100</f>
        <v>99.447163536297651</v>
      </c>
      <c r="I9" s="11">
        <v>1005162500</v>
      </c>
      <c r="J9" s="11">
        <v>1280898211.1199999</v>
      </c>
      <c r="K9" s="11">
        <v>508740700.01999998</v>
      </c>
      <c r="L9" s="11">
        <f>SUM(K9/I9*100)</f>
        <v>50.612781517416337</v>
      </c>
      <c r="M9" s="14">
        <f>SUM(K9/J9*100)</f>
        <v>39.717496332137436</v>
      </c>
      <c r="N9" s="13">
        <f>K9/K8*100</f>
        <v>99.483136495961475</v>
      </c>
      <c r="O9" s="10">
        <f>SUM(E9/K9*100)</f>
        <v>102.51971308753085</v>
      </c>
      <c r="P9" s="10">
        <f>SUM(G9-M9)</f>
        <v>-1.617219403748841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5248285.29</v>
      </c>
      <c r="E10" s="11">
        <v>2899400.07</v>
      </c>
      <c r="F10" s="11">
        <f>SUM(E10/C10*100)</f>
        <v>78.615006914129225</v>
      </c>
      <c r="G10" s="11">
        <f>SUM(E10/D10*100)</f>
        <v>55.244711554161718</v>
      </c>
      <c r="H10" s="13">
        <f>E10/E9*100</f>
        <v>0.55590973542505384</v>
      </c>
      <c r="I10" s="11">
        <v>2664600</v>
      </c>
      <c r="J10" s="11">
        <v>4456439.53</v>
      </c>
      <c r="K10" s="11">
        <v>2643156.52</v>
      </c>
      <c r="L10" s="11">
        <f>SUM(K10/I10*100)</f>
        <v>99.195245815507022</v>
      </c>
      <c r="M10" s="14">
        <f>SUM(K10/J10*100)</f>
        <v>59.310947724225038</v>
      </c>
      <c r="N10" s="13">
        <f>K10/K8*100</f>
        <v>0.51686350403852743</v>
      </c>
      <c r="O10" s="10">
        <f>SUM(E10/K10*100)</f>
        <v>109.69460370814512</v>
      </c>
      <c r="P10" s="10">
        <f>SUM(G10-M10)</f>
        <v>-4.0662361700633198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6 месяцев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2025-07-22T11:29:06Z</cp:lastPrinted>
  <dcterms:created xsi:type="dcterms:W3CDTF">2016-08-26T05:17:14Z</dcterms:created>
  <dcterms:modified xsi:type="dcterms:W3CDTF">2025-07-22T11:32:52Z</dcterms:modified>
</cp:coreProperties>
</file>